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36" windowWidth="24912" windowHeight="12336" firstSheet="1" activeTab="1"/>
  </bookViews>
  <sheets>
    <sheet name="Template" sheetId="1" state="hidden" r:id="rId1"/>
    <sheet name="Order BOM" sheetId="4" r:id="rId2"/>
    <sheet name="Build BOM" sheetId="5" r:id="rId3"/>
  </sheets>
  <calcPr calcId="145621"/>
</workbook>
</file>

<file path=xl/calcChain.xml><?xml version="1.0" encoding="utf-8"?>
<calcChain xmlns="http://schemas.openxmlformats.org/spreadsheetml/2006/main">
  <c r="J31" i="5" l="1"/>
  <c r="J30" i="5"/>
  <c r="J29" i="5"/>
  <c r="J28" i="5"/>
  <c r="J27" i="5"/>
  <c r="J26" i="5"/>
  <c r="J25" i="5"/>
  <c r="J24" i="5"/>
  <c r="J23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3" i="5"/>
  <c r="J2" i="5"/>
  <c r="C2" i="4" l="1"/>
  <c r="C3" i="4"/>
  <c r="C4" i="4"/>
  <c r="C5" i="4"/>
  <c r="C6" i="4"/>
  <c r="C7" i="4"/>
  <c r="C8" i="4"/>
  <c r="C9" i="4"/>
  <c r="C10" i="4"/>
  <c r="C11" i="4"/>
  <c r="C12" i="4"/>
  <c r="C14" i="4"/>
  <c r="C15" i="4"/>
  <c r="C16" i="4"/>
  <c r="C17" i="4"/>
  <c r="C18" i="4"/>
  <c r="C19" i="4"/>
</calcChain>
</file>

<file path=xl/sharedStrings.xml><?xml version="1.0" encoding="utf-8"?>
<sst xmlns="http://schemas.openxmlformats.org/spreadsheetml/2006/main" count="531" uniqueCount="143">
  <si>
    <t>Qty</t>
  </si>
  <si>
    <t>DiaSemi Code</t>
  </si>
  <si>
    <t>Part Description</t>
  </si>
  <si>
    <t>Value</t>
  </si>
  <si>
    <t>Tolerance</t>
  </si>
  <si>
    <t>Rating</t>
  </si>
  <si>
    <t>Dielectric</t>
  </si>
  <si>
    <t>Pop/Unpop</t>
  </si>
  <si>
    <t>Manufacturer</t>
  </si>
  <si>
    <t>Part Number</t>
  </si>
  <si>
    <t>Supplier</t>
  </si>
  <si>
    <t>Supplier Order Code</t>
  </si>
  <si>
    <t>072-00003</t>
  </si>
  <si>
    <t>1x3 2.54mm pitch PCB Pin Header VERTICAL (2.54mm tail)</t>
  </si>
  <si>
    <t>TSW-103-07-G-S</t>
  </si>
  <si>
    <t/>
  </si>
  <si>
    <t>Populated</t>
  </si>
  <si>
    <t>Samtec</t>
  </si>
  <si>
    <t>Digi-Key</t>
  </si>
  <si>
    <t>016-00031</t>
  </si>
  <si>
    <t>0402 (1005 Metric) SMD Capacitor</t>
  </si>
  <si>
    <t>1u</t>
  </si>
  <si>
    <t>±10%</t>
  </si>
  <si>
    <t>10V</t>
  </si>
  <si>
    <t>X5R</t>
  </si>
  <si>
    <t>Murata</t>
  </si>
  <si>
    <t>016-00086</t>
  </si>
  <si>
    <t>220n</t>
  </si>
  <si>
    <t>16V</t>
  </si>
  <si>
    <t>X7R</t>
  </si>
  <si>
    <t>016-00126</t>
  </si>
  <si>
    <t>0603 (1608 Metric) SMD Capacitor</t>
  </si>
  <si>
    <t>100n</t>
  </si>
  <si>
    <t>50V</t>
  </si>
  <si>
    <t>016-00232</t>
  </si>
  <si>
    <t>4u7</t>
  </si>
  <si>
    <t>35V</t>
  </si>
  <si>
    <t>016-00014</t>
  </si>
  <si>
    <t>100p</t>
  </si>
  <si>
    <t>±5%</t>
  </si>
  <si>
    <t>COG/NPO</t>
  </si>
  <si>
    <t>072-00002</t>
  </si>
  <si>
    <t>1x2 2.54mm pitch PCB Pin Header VERTICAL (2.54mm tail)</t>
  </si>
  <si>
    <t>TSW-102-07-G-S</t>
  </si>
  <si>
    <t>091-00021</t>
  </si>
  <si>
    <t>Chantel WLCSP9</t>
  </si>
  <si>
    <t>D2150</t>
  </si>
  <si>
    <t>Dialog Semiconductor</t>
  </si>
  <si>
    <t>022-00147</t>
  </si>
  <si>
    <t>0603 (1608 Metric) SMD Resistor</t>
  </si>
  <si>
    <t>0R</t>
  </si>
  <si>
    <t>Jumper</t>
  </si>
  <si>
    <t>0.1W</t>
  </si>
  <si>
    <t>Yageo</t>
  </si>
  <si>
    <t>022-00515</t>
  </si>
  <si>
    <t>0402 (1005 Metric) SMD Resistor</t>
  </si>
  <si>
    <t>100K</t>
  </si>
  <si>
    <t>±1%</t>
  </si>
  <si>
    <t>0.063W</t>
  </si>
  <si>
    <t>071-00004</t>
  </si>
  <si>
    <t>3.5mm Right Angle PCB Jack Socket with Chassis</t>
  </si>
  <si>
    <t>KLBR4</t>
  </si>
  <si>
    <t>1A 34V</t>
  </si>
  <si>
    <t>Lumberg</t>
  </si>
  <si>
    <t>Farnell</t>
  </si>
  <si>
    <t>996-00001</t>
  </si>
  <si>
    <t>Unpop Shorting Point</t>
  </si>
  <si>
    <t>Short</t>
  </si>
  <si>
    <t>Unpop</t>
  </si>
  <si>
    <t>078-00002</t>
  </si>
  <si>
    <t>1.32mm PCB Test Terminal RED</t>
  </si>
  <si>
    <t>RED</t>
  </si>
  <si>
    <t>Vero</t>
  </si>
  <si>
    <t>031-00001</t>
  </si>
  <si>
    <t>8RHB2 Series Radial PTH Inductor</t>
  </si>
  <si>
    <t>100u</t>
  </si>
  <si>
    <t>0.58A</t>
  </si>
  <si>
    <t>Toko</t>
  </si>
  <si>
    <t>016-00051</t>
  </si>
  <si>
    <t>1n</t>
  </si>
  <si>
    <t>993-00001</t>
  </si>
  <si>
    <t>Unpop Shorted 0603 Footprint</t>
  </si>
  <si>
    <t>Item</t>
  </si>
  <si>
    <t>UNPOP</t>
  </si>
  <si>
    <t xml:space="preserve">Number of boards to be built = </t>
  </si>
  <si>
    <t>Build Qty</t>
  </si>
  <si>
    <t>Ref Des</t>
  </si>
  <si>
    <t>BOM_Assembly Instruction</t>
  </si>
  <si>
    <t>C10</t>
  </si>
  <si>
    <t>C2</t>
  </si>
  <si>
    <t>C1</t>
  </si>
  <si>
    <t>C9</t>
  </si>
  <si>
    <t>C6</t>
  </si>
  <si>
    <t>C5</t>
  </si>
  <si>
    <t>C7</t>
  </si>
  <si>
    <t>C4</t>
  </si>
  <si>
    <t>C8</t>
  </si>
  <si>
    <t>FB1</t>
  </si>
  <si>
    <t>FB2</t>
  </si>
  <si>
    <t>R3</t>
  </si>
  <si>
    <t>J3</t>
  </si>
  <si>
    <t>J1</t>
  </si>
  <si>
    <t>J2</t>
  </si>
  <si>
    <t>J5</t>
  </si>
  <si>
    <t>J6</t>
  </si>
  <si>
    <t>J7</t>
  </si>
  <si>
    <t>J4</t>
  </si>
  <si>
    <t>U1</t>
  </si>
  <si>
    <t>C12</t>
  </si>
  <si>
    <t>C13</t>
  </si>
  <si>
    <t>C11</t>
  </si>
  <si>
    <t>C3</t>
  </si>
  <si>
    <t>L1</t>
  </si>
  <si>
    <t>L2</t>
  </si>
  <si>
    <t>TP1</t>
  </si>
  <si>
    <t>TP2</t>
  </si>
  <si>
    <t>TP3</t>
  </si>
  <si>
    <t>R1</t>
  </si>
  <si>
    <t>R2</t>
  </si>
  <si>
    <t>SP1</t>
  </si>
  <si>
    <t>SP2</t>
  </si>
  <si>
    <t>GRM188R6YA475KE15</t>
  </si>
  <si>
    <t>RC0603JR-070RL</t>
  </si>
  <si>
    <t>RC0402FR-07100KL</t>
  </si>
  <si>
    <t>GRM1555C1H101JD01D</t>
  </si>
  <si>
    <t>GRM188R71H104KA93D</t>
  </si>
  <si>
    <t>GRM155R61A105KE15D</t>
  </si>
  <si>
    <t>GRM155R71C224KA12D</t>
  </si>
  <si>
    <t>GRM155R71H102KA01D</t>
  </si>
  <si>
    <t>-822LY-101K</t>
  </si>
  <si>
    <t>20-313141</t>
  </si>
  <si>
    <t>311-0.0GRCT-ND</t>
  </si>
  <si>
    <t>311-100KLRCT-ND</t>
  </si>
  <si>
    <t>490-1291-1-ND</t>
  </si>
  <si>
    <t>490-1519-1-ND</t>
  </si>
  <si>
    <t>490-3890-1-ND</t>
  </si>
  <si>
    <t>490-5418-1-ND</t>
  </si>
  <si>
    <t>SAM1029-02-ND</t>
  </si>
  <si>
    <t>SAM1029-03-ND</t>
  </si>
  <si>
    <t>1217016</t>
  </si>
  <si>
    <t>490-1303-1-ND</t>
  </si>
  <si>
    <t>1193633</t>
  </si>
  <si>
    <t>8731209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</si>
</sst>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NumberFormat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0" fontId="3" fillId="0" borderId="0" xfId="1" applyNumberFormat="1" applyAlignment="1">
      <alignment horizontal="left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 wrapText="1"/>
    </xf>
    <xf numFmtId="0" fontId="4" fillId="2" borderId="0" xfId="1" applyNumberFormat="1" applyFont="1" applyFill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 wrapText="1"/>
    </xf>
    <xf numFmtId="0" fontId="5" fillId="0" borderId="0" xfId="1" applyNumberFormat="1" applyFont="1" applyAlignment="1">
      <alignment horizontal="left" vertical="center"/>
    </xf>
    <xf numFmtId="0" fontId="0" fillId="2" borderId="0" xfId="0" applyNumberFormat="1" applyFill="1" applyAlignment="1">
      <alignment horizontal="left" vertical="center"/>
    </xf>
  </cellXfs>
  <cellStyles count="2">
    <cellStyle name="Hyperlink" xfId="1" builtinId="8"/>
    <cellStyle name="Normal" xfId="0" builtinId="0"/>
  </cellStyles>
  <dxfs count="28"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1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M19" totalsRowShown="0" headerRowDxfId="27" dataDxfId="26">
  <autoFilter ref="A1:M19"/>
  <sortState ref="A2:O18">
    <sortCondition ref="I2:I18"/>
    <sortCondition ref="L2:L18"/>
    <sortCondition ref="M2:M18"/>
  </sortState>
  <tableColumns count="13">
    <tableColumn id="1" name="Item" dataDxfId="25"/>
    <tableColumn id="2" name="Qty" dataDxfId="24"/>
    <tableColumn id="3" name="Build Qty" dataDxfId="23">
      <calculatedColumnFormula>PRODUCT(Table1[[#This Row],[Qty]],$E$21)</calculatedColumnFormula>
    </tableColumn>
    <tableColumn id="5" name="Part Description" dataDxfId="22"/>
    <tableColumn id="6" name="Value" dataDxfId="21"/>
    <tableColumn id="7" name="Tolerance" dataDxfId="20"/>
    <tableColumn id="8" name="Rating" dataDxfId="19"/>
    <tableColumn id="9" name="Dielectric" dataDxfId="18"/>
    <tableColumn id="10" name="Pop/Unpop" dataDxfId="17"/>
    <tableColumn id="11" name="Manufacturer" dataDxfId="16"/>
    <tableColumn id="12" name="Part Number" dataDxfId="1"/>
    <tableColumn id="13" name="Supplier" dataDxfId="15"/>
    <tableColumn id="14" name="Supplier Order Code" dataDxfId="0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K35" totalsRowShown="0" headerRowDxfId="14" dataDxfId="13">
  <autoFilter ref="A1:K35"/>
  <sortState ref="A2:K34">
    <sortCondition ref="H2:H34"/>
    <sortCondition ref="B2:B34"/>
    <sortCondition ref="A2:A34"/>
  </sortState>
  <tableColumns count="11">
    <tableColumn id="1" name="Ref Des" dataDxfId="12"/>
    <tableColumn id="2" name="DiaSemi Code" dataDxfId="11"/>
    <tableColumn id="3" name="Part Description" dataDxfId="10"/>
    <tableColumn id="4" name="Value" dataDxfId="9"/>
    <tableColumn id="5" name="Tolerance" dataDxfId="8"/>
    <tableColumn id="6" name="Rating" dataDxfId="7"/>
    <tableColumn id="7" name="Dielectric" dataDxfId="6"/>
    <tableColumn id="8" name="Pop/Unpop" dataDxfId="5"/>
    <tableColumn id="9" name="Manufacturer" dataDxfId="4"/>
    <tableColumn id="10" name="Part Number" dataDxfId="3" dataCellStyle="Hyperlink"/>
    <tableColumn id="11" name="BOM_Assembly Instruction" dataDxfId="2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Normal="100" workbookViewId="0"/>
  </sheetViews>
  <sheetFormatPr defaultColWidth="9.109375" defaultRowHeight="14.4" x14ac:dyDescent="0.3"/>
  <cols>
    <col min="1" max="16384" width="9.109375" style="1"/>
  </cols>
  <sheetData>
    <row r="1" s="2" customFormat="1" ht="15" customHeight="1" x14ac:dyDescent="0.25"/>
  </sheetData>
  <printOptions horizontalCentered="1"/>
  <pageMargins left="0.19685039370078741" right="0.19685039370078741" top="0.78740157480314965" bottom="0.39370078740157483" header="0.11811023622047245" footer="0.11811023622047245"/>
  <pageSetup paperSize="9" orientation="landscape" r:id="rId1"/>
  <headerFooter>
    <oddHeader>&amp;LBill Of Materials&amp;C&amp;F (&amp;A)
&amp;D</oddHead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zoomScale="70" zoomScaleNormal="70" workbookViewId="0">
      <selection activeCell="H31" sqref="H31"/>
    </sheetView>
  </sheetViews>
  <sheetFormatPr defaultColWidth="9.109375" defaultRowHeight="14.4" x14ac:dyDescent="0.3"/>
  <cols>
    <col min="1" max="1" width="7.33203125" style="1" customWidth="1"/>
    <col min="2" max="2" width="6.44140625" style="5" bestFit="1" customWidth="1"/>
    <col min="3" max="3" width="9.88671875" style="1" customWidth="1"/>
    <col min="4" max="4" width="52.5546875" style="1" bestFit="1" customWidth="1"/>
    <col min="5" max="5" width="15.109375" style="1" bestFit="1" customWidth="1"/>
    <col min="6" max="6" width="11.88671875" style="1" customWidth="1"/>
    <col min="7" max="7" width="8.6640625" style="1" customWidth="1"/>
    <col min="8" max="8" width="11.5546875" style="1" customWidth="1"/>
    <col min="9" max="9" width="13.44140625" style="1" customWidth="1"/>
    <col min="10" max="10" width="20.5546875" style="1" bestFit="1" customWidth="1"/>
    <col min="11" max="11" width="21.6640625" style="1" bestFit="1" customWidth="1"/>
    <col min="12" max="12" width="20.5546875" style="1" bestFit="1" customWidth="1"/>
    <col min="13" max="13" width="21.109375" style="1" customWidth="1"/>
    <col min="14" max="16384" width="9.109375" style="1"/>
  </cols>
  <sheetData>
    <row r="1" spans="1:13" s="2" customFormat="1" ht="15" customHeight="1" x14ac:dyDescent="0.3">
      <c r="A1" s="2" t="s">
        <v>82</v>
      </c>
      <c r="B1" s="4" t="s">
        <v>0</v>
      </c>
      <c r="C1" s="2" t="s">
        <v>85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x14ac:dyDescent="0.3">
      <c r="A2" s="1">
        <v>1</v>
      </c>
      <c r="B2" s="5">
        <v>2</v>
      </c>
      <c r="C2" s="1">
        <f>PRODUCT(Table1[[#This Row],[Qty]],$E$21)</f>
        <v>72</v>
      </c>
      <c r="D2" s="1" t="s">
        <v>31</v>
      </c>
      <c r="E2" s="1" t="s">
        <v>35</v>
      </c>
      <c r="F2" s="1" t="s">
        <v>22</v>
      </c>
      <c r="G2" s="1" t="s">
        <v>36</v>
      </c>
      <c r="H2" s="1" t="s">
        <v>24</v>
      </c>
      <c r="I2" s="1" t="s">
        <v>16</v>
      </c>
      <c r="J2" s="1" t="s">
        <v>25</v>
      </c>
      <c r="K2" s="1" t="s">
        <v>121</v>
      </c>
      <c r="L2" s="1" t="s">
        <v>15</v>
      </c>
      <c r="M2" s="1" t="s">
        <v>15</v>
      </c>
    </row>
    <row r="3" spans="1:13" x14ac:dyDescent="0.3">
      <c r="A3" s="1">
        <v>2</v>
      </c>
      <c r="B3" s="5">
        <v>1</v>
      </c>
      <c r="C3" s="1">
        <f>PRODUCT(Table1[[#This Row],[Qty]],$E$21)</f>
        <v>36</v>
      </c>
      <c r="D3" s="1" t="s">
        <v>45</v>
      </c>
      <c r="E3" s="1" t="s">
        <v>46</v>
      </c>
      <c r="F3" s="1" t="s">
        <v>15</v>
      </c>
      <c r="G3" s="1" t="s">
        <v>15</v>
      </c>
      <c r="H3" s="1" t="s">
        <v>15</v>
      </c>
      <c r="I3" s="1" t="s">
        <v>16</v>
      </c>
      <c r="J3" s="1" t="s">
        <v>47</v>
      </c>
      <c r="K3" s="1" t="s">
        <v>46</v>
      </c>
      <c r="L3" s="1" t="s">
        <v>47</v>
      </c>
      <c r="M3" s="1" t="s">
        <v>46</v>
      </c>
    </row>
    <row r="4" spans="1:13" x14ac:dyDescent="0.3">
      <c r="A4" s="1">
        <v>3</v>
      </c>
      <c r="B4" s="5">
        <v>2</v>
      </c>
      <c r="C4" s="1">
        <f>PRODUCT(Table1[[#This Row],[Qty]],$E$21)</f>
        <v>72</v>
      </c>
      <c r="D4" s="1" t="s">
        <v>49</v>
      </c>
      <c r="E4" s="1" t="s">
        <v>50</v>
      </c>
      <c r="F4" s="1" t="s">
        <v>51</v>
      </c>
      <c r="G4" s="1" t="s">
        <v>52</v>
      </c>
      <c r="H4" s="1" t="s">
        <v>15</v>
      </c>
      <c r="I4" s="1" t="s">
        <v>16</v>
      </c>
      <c r="J4" s="1" t="s">
        <v>53</v>
      </c>
      <c r="K4" s="1" t="s">
        <v>122</v>
      </c>
      <c r="L4" s="1" t="s">
        <v>18</v>
      </c>
      <c r="M4" s="1" t="s">
        <v>131</v>
      </c>
    </row>
    <row r="5" spans="1:13" x14ac:dyDescent="0.3">
      <c r="A5" s="1">
        <v>4</v>
      </c>
      <c r="B5" s="5">
        <v>1</v>
      </c>
      <c r="C5" s="1">
        <f>PRODUCT(Table1[[#This Row],[Qty]],$E$21)</f>
        <v>36</v>
      </c>
      <c r="D5" s="1" t="s">
        <v>55</v>
      </c>
      <c r="E5" s="1" t="s">
        <v>56</v>
      </c>
      <c r="F5" s="1" t="s">
        <v>57</v>
      </c>
      <c r="G5" s="1" t="s">
        <v>58</v>
      </c>
      <c r="H5" s="1" t="s">
        <v>15</v>
      </c>
      <c r="I5" s="1" t="s">
        <v>16</v>
      </c>
      <c r="J5" s="1" t="s">
        <v>53</v>
      </c>
      <c r="K5" s="1" t="s">
        <v>123</v>
      </c>
      <c r="L5" s="1" t="s">
        <v>18</v>
      </c>
      <c r="M5" s="1" t="s">
        <v>132</v>
      </c>
    </row>
    <row r="6" spans="1:13" x14ac:dyDescent="0.3">
      <c r="A6" s="1">
        <v>5</v>
      </c>
      <c r="B6" s="5">
        <v>2</v>
      </c>
      <c r="C6" s="1">
        <f>PRODUCT(Table1[[#This Row],[Qty]],$E$21)</f>
        <v>72</v>
      </c>
      <c r="D6" s="1" t="s">
        <v>20</v>
      </c>
      <c r="E6" s="1" t="s">
        <v>38</v>
      </c>
      <c r="F6" s="1" t="s">
        <v>39</v>
      </c>
      <c r="G6" s="1" t="s">
        <v>33</v>
      </c>
      <c r="H6" s="1" t="s">
        <v>40</v>
      </c>
      <c r="I6" s="1" t="s">
        <v>16</v>
      </c>
      <c r="J6" s="1" t="s">
        <v>25</v>
      </c>
      <c r="K6" s="1" t="s">
        <v>124</v>
      </c>
      <c r="L6" s="1" t="s">
        <v>18</v>
      </c>
      <c r="M6" s="1" t="s">
        <v>133</v>
      </c>
    </row>
    <row r="7" spans="1:13" x14ac:dyDescent="0.3">
      <c r="A7" s="1">
        <v>6</v>
      </c>
      <c r="B7" s="5">
        <v>2</v>
      </c>
      <c r="C7" s="1">
        <f>PRODUCT(Table1[[#This Row],[Qty]],$E$21)</f>
        <v>72</v>
      </c>
      <c r="D7" s="1" t="s">
        <v>31</v>
      </c>
      <c r="E7" s="1" t="s">
        <v>32</v>
      </c>
      <c r="F7" s="1" t="s">
        <v>22</v>
      </c>
      <c r="G7" s="1" t="s">
        <v>33</v>
      </c>
      <c r="H7" s="1" t="s">
        <v>29</v>
      </c>
      <c r="I7" s="1" t="s">
        <v>16</v>
      </c>
      <c r="J7" s="1" t="s">
        <v>25</v>
      </c>
      <c r="K7" s="1" t="s">
        <v>125</v>
      </c>
      <c r="L7" s="1" t="s">
        <v>18</v>
      </c>
      <c r="M7" s="1" t="s">
        <v>134</v>
      </c>
    </row>
    <row r="8" spans="1:13" x14ac:dyDescent="0.3">
      <c r="A8" s="1">
        <v>7</v>
      </c>
      <c r="B8" s="5">
        <v>2</v>
      </c>
      <c r="C8" s="1">
        <f>PRODUCT(Table1[[#This Row],[Qty]],$E$21)</f>
        <v>72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16</v>
      </c>
      <c r="J8" s="1" t="s">
        <v>25</v>
      </c>
      <c r="K8" s="1" t="s">
        <v>126</v>
      </c>
      <c r="L8" s="1" t="s">
        <v>18</v>
      </c>
      <c r="M8" s="1" t="s">
        <v>135</v>
      </c>
    </row>
    <row r="9" spans="1:13" x14ac:dyDescent="0.3">
      <c r="A9" s="1">
        <v>8</v>
      </c>
      <c r="B9" s="5">
        <v>1</v>
      </c>
      <c r="C9" s="1">
        <f>PRODUCT(Table1[[#This Row],[Qty]],$E$21)</f>
        <v>36</v>
      </c>
      <c r="D9" s="1" t="s">
        <v>20</v>
      </c>
      <c r="E9" s="1" t="s">
        <v>27</v>
      </c>
      <c r="F9" s="1" t="s">
        <v>22</v>
      </c>
      <c r="G9" s="1" t="s">
        <v>28</v>
      </c>
      <c r="H9" s="1" t="s">
        <v>29</v>
      </c>
      <c r="I9" s="1" t="s">
        <v>16</v>
      </c>
      <c r="J9" s="1" t="s">
        <v>25</v>
      </c>
      <c r="K9" s="1" t="s">
        <v>127</v>
      </c>
      <c r="L9" s="1" t="s">
        <v>18</v>
      </c>
      <c r="M9" s="1" t="s">
        <v>136</v>
      </c>
    </row>
    <row r="10" spans="1:13" x14ac:dyDescent="0.3">
      <c r="A10" s="1">
        <v>9</v>
      </c>
      <c r="B10" s="5">
        <v>5</v>
      </c>
      <c r="C10" s="1">
        <f>PRODUCT(Table1[[#This Row],[Qty]],$E$21)</f>
        <v>180</v>
      </c>
      <c r="D10" s="1" t="s">
        <v>42</v>
      </c>
      <c r="E10" s="1" t="s">
        <v>43</v>
      </c>
      <c r="F10" s="1" t="s">
        <v>15</v>
      </c>
      <c r="G10" s="1" t="s">
        <v>15</v>
      </c>
      <c r="H10" s="1" t="s">
        <v>15</v>
      </c>
      <c r="I10" s="1" t="s">
        <v>16</v>
      </c>
      <c r="J10" s="1" t="s">
        <v>17</v>
      </c>
      <c r="K10" s="1" t="s">
        <v>43</v>
      </c>
      <c r="L10" s="1" t="s">
        <v>18</v>
      </c>
      <c r="M10" s="1" t="s">
        <v>137</v>
      </c>
    </row>
    <row r="11" spans="1:13" x14ac:dyDescent="0.3">
      <c r="A11" s="1">
        <v>10</v>
      </c>
      <c r="B11" s="5">
        <v>1</v>
      </c>
      <c r="C11" s="1">
        <f>PRODUCT(Table1[[#This Row],[Qty]],$E$21)</f>
        <v>36</v>
      </c>
      <c r="D11" s="1" t="s">
        <v>13</v>
      </c>
      <c r="E11" s="1" t="s">
        <v>14</v>
      </c>
      <c r="F11" s="1" t="s">
        <v>15</v>
      </c>
      <c r="G11" s="1" t="s">
        <v>15</v>
      </c>
      <c r="H11" s="1" t="s">
        <v>15</v>
      </c>
      <c r="I11" s="1" t="s">
        <v>16</v>
      </c>
      <c r="J11" s="1" t="s">
        <v>17</v>
      </c>
      <c r="K11" s="1" t="s">
        <v>14</v>
      </c>
      <c r="L11" s="1" t="s">
        <v>18</v>
      </c>
      <c r="M11" s="1" t="s">
        <v>138</v>
      </c>
    </row>
    <row r="12" spans="1:13" x14ac:dyDescent="0.3">
      <c r="A12" s="1">
        <v>11</v>
      </c>
      <c r="B12" s="5">
        <v>1</v>
      </c>
      <c r="C12" s="1">
        <f>PRODUCT(Table1[[#This Row],[Qty]],$E$21)</f>
        <v>36</v>
      </c>
      <c r="D12" s="1" t="s">
        <v>60</v>
      </c>
      <c r="E12" s="1" t="s">
        <v>61</v>
      </c>
      <c r="F12" s="1" t="s">
        <v>15</v>
      </c>
      <c r="G12" s="1" t="s">
        <v>62</v>
      </c>
      <c r="H12" s="1" t="s">
        <v>15</v>
      </c>
      <c r="I12" s="1" t="s">
        <v>16</v>
      </c>
      <c r="J12" s="1" t="s">
        <v>63</v>
      </c>
      <c r="K12" s="1" t="s">
        <v>61</v>
      </c>
      <c r="L12" s="1" t="s">
        <v>64</v>
      </c>
      <c r="M12" s="1" t="s">
        <v>139</v>
      </c>
    </row>
    <row r="13" spans="1:13" x14ac:dyDescent="0.3">
      <c r="A13" s="6" t="s">
        <v>83</v>
      </c>
      <c r="B13" s="7"/>
      <c r="C13" s="6"/>
      <c r="D13" s="6"/>
      <c r="E13" s="6"/>
      <c r="F13" s="6"/>
      <c r="G13" s="6"/>
      <c r="H13" s="6"/>
      <c r="I13" s="6"/>
      <c r="J13" s="6"/>
      <c r="K13" s="12"/>
      <c r="L13" s="6"/>
      <c r="M13" s="12"/>
    </row>
    <row r="14" spans="1:13" x14ac:dyDescent="0.3">
      <c r="A14" s="9">
        <v>12</v>
      </c>
      <c r="B14" s="10">
        <v>2</v>
      </c>
      <c r="C14" s="9">
        <f>PRODUCT(Table1[[#This Row],[Qty]],$E$21)</f>
        <v>72</v>
      </c>
      <c r="D14" s="9" t="s">
        <v>66</v>
      </c>
      <c r="E14" s="9" t="s">
        <v>67</v>
      </c>
      <c r="F14" s="9" t="s">
        <v>15</v>
      </c>
      <c r="G14" s="9" t="s">
        <v>15</v>
      </c>
      <c r="H14" s="9" t="s">
        <v>15</v>
      </c>
      <c r="I14" s="9" t="s">
        <v>68</v>
      </c>
      <c r="J14" s="9" t="s">
        <v>15</v>
      </c>
      <c r="K14" s="1" t="s">
        <v>15</v>
      </c>
      <c r="L14" s="9" t="s">
        <v>15</v>
      </c>
      <c r="M14" s="1" t="s">
        <v>15</v>
      </c>
    </row>
    <row r="15" spans="1:13" x14ac:dyDescent="0.3">
      <c r="A15" s="9">
        <v>13</v>
      </c>
      <c r="B15" s="10">
        <v>2</v>
      </c>
      <c r="C15" s="9">
        <f>PRODUCT(Table1[[#This Row],[Qty]],$E$21)</f>
        <v>72</v>
      </c>
      <c r="D15" s="9" t="s">
        <v>81</v>
      </c>
      <c r="E15" s="9" t="s">
        <v>67</v>
      </c>
      <c r="F15" s="9" t="s">
        <v>15</v>
      </c>
      <c r="G15" s="9" t="s">
        <v>15</v>
      </c>
      <c r="H15" s="9" t="s">
        <v>15</v>
      </c>
      <c r="I15" s="9" t="s">
        <v>68</v>
      </c>
      <c r="J15" s="9" t="s">
        <v>15</v>
      </c>
      <c r="K15" s="1" t="s">
        <v>15</v>
      </c>
      <c r="L15" s="9" t="s">
        <v>15</v>
      </c>
      <c r="M15" s="1" t="s">
        <v>15</v>
      </c>
    </row>
    <row r="16" spans="1:13" x14ac:dyDescent="0.3">
      <c r="A16" s="9">
        <v>14</v>
      </c>
      <c r="B16" s="10">
        <v>2</v>
      </c>
      <c r="C16" s="9">
        <f>PRODUCT(Table1[[#This Row],[Qty]],$E$21)</f>
        <v>72</v>
      </c>
      <c r="D16" s="9" t="s">
        <v>20</v>
      </c>
      <c r="E16" s="9" t="s">
        <v>38</v>
      </c>
      <c r="F16" s="9" t="s">
        <v>39</v>
      </c>
      <c r="G16" s="9" t="s">
        <v>33</v>
      </c>
      <c r="H16" s="9" t="s">
        <v>40</v>
      </c>
      <c r="I16" s="9" t="s">
        <v>68</v>
      </c>
      <c r="J16" s="9" t="s">
        <v>25</v>
      </c>
      <c r="K16" s="1" t="s">
        <v>124</v>
      </c>
      <c r="L16" s="9" t="s">
        <v>18</v>
      </c>
      <c r="M16" s="1" t="s">
        <v>133</v>
      </c>
    </row>
    <row r="17" spans="1:13" x14ac:dyDescent="0.3">
      <c r="A17" s="9">
        <v>15</v>
      </c>
      <c r="B17" s="10">
        <v>2</v>
      </c>
      <c r="C17" s="9">
        <f>PRODUCT(Table1[[#This Row],[Qty]],$E$21)</f>
        <v>72</v>
      </c>
      <c r="D17" s="9" t="s">
        <v>20</v>
      </c>
      <c r="E17" s="9" t="s">
        <v>79</v>
      </c>
      <c r="F17" s="9" t="s">
        <v>22</v>
      </c>
      <c r="G17" s="9" t="s">
        <v>33</v>
      </c>
      <c r="H17" s="9" t="s">
        <v>29</v>
      </c>
      <c r="I17" s="9" t="s">
        <v>68</v>
      </c>
      <c r="J17" s="9" t="s">
        <v>25</v>
      </c>
      <c r="K17" s="1" t="s">
        <v>128</v>
      </c>
      <c r="L17" s="9" t="s">
        <v>18</v>
      </c>
      <c r="M17" s="1" t="s">
        <v>140</v>
      </c>
    </row>
    <row r="18" spans="1:13" x14ac:dyDescent="0.3">
      <c r="A18" s="9">
        <v>16</v>
      </c>
      <c r="B18" s="10">
        <v>2</v>
      </c>
      <c r="C18" s="9">
        <f>PRODUCT(Table1[[#This Row],[Qty]],$E$21)</f>
        <v>72</v>
      </c>
      <c r="D18" s="9" t="s">
        <v>74</v>
      </c>
      <c r="E18" s="9" t="s">
        <v>75</v>
      </c>
      <c r="F18" s="9" t="s">
        <v>22</v>
      </c>
      <c r="G18" s="9" t="s">
        <v>76</v>
      </c>
      <c r="H18" s="9" t="s">
        <v>15</v>
      </c>
      <c r="I18" s="9" t="s">
        <v>68</v>
      </c>
      <c r="J18" s="9" t="s">
        <v>77</v>
      </c>
      <c r="K18" s="1" t="s">
        <v>129</v>
      </c>
      <c r="L18" s="9" t="s">
        <v>64</v>
      </c>
      <c r="M18" s="1" t="s">
        <v>141</v>
      </c>
    </row>
    <row r="19" spans="1:13" x14ac:dyDescent="0.3">
      <c r="A19" s="9">
        <v>17</v>
      </c>
      <c r="B19" s="10">
        <v>3</v>
      </c>
      <c r="C19" s="9">
        <f>PRODUCT(Table1[[#This Row],[Qty]],$E$21)</f>
        <v>108</v>
      </c>
      <c r="D19" s="9" t="s">
        <v>70</v>
      </c>
      <c r="E19" s="9" t="s">
        <v>71</v>
      </c>
      <c r="F19" s="9" t="s">
        <v>15</v>
      </c>
      <c r="G19" s="9" t="s">
        <v>15</v>
      </c>
      <c r="H19" s="9" t="s">
        <v>15</v>
      </c>
      <c r="I19" s="9" t="s">
        <v>68</v>
      </c>
      <c r="J19" s="9" t="s">
        <v>72</v>
      </c>
      <c r="K19" s="1" t="s">
        <v>130</v>
      </c>
      <c r="L19" s="9" t="s">
        <v>64</v>
      </c>
      <c r="M19" s="1" t="s">
        <v>142</v>
      </c>
    </row>
    <row r="21" spans="1:13" x14ac:dyDescent="0.3">
      <c r="D21" s="1" t="s">
        <v>84</v>
      </c>
      <c r="E21" s="1">
        <v>36</v>
      </c>
    </row>
  </sheetData>
  <printOptions horizontalCentered="1"/>
  <pageMargins left="0.19685039370078741" right="0.19685039370078741" top="0.39370078740157483" bottom="0.39370078740157483" header="0.11811023622047245" footer="0.11811023622047245"/>
  <pageSetup paperSize="9" scale="57" orientation="landscape" r:id="rId1"/>
  <headerFooter>
    <oddHeader>&amp;LBill Of Materials&amp;C&amp;F (&amp;A)
&amp;RDate Created: 29/03/2013</oddHeader>
    <oddFooter>&amp;C&amp;P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zoomScaleNormal="100" workbookViewId="0">
      <selection activeCell="C29" sqref="C28:C29"/>
    </sheetView>
  </sheetViews>
  <sheetFormatPr defaultColWidth="9.109375" defaultRowHeight="14.4" x14ac:dyDescent="0.3"/>
  <cols>
    <col min="1" max="1" width="10" style="5" bestFit="1" customWidth="1"/>
    <col min="2" max="2" width="15.6640625" style="1" bestFit="1" customWidth="1"/>
    <col min="3" max="3" width="52.5546875" style="1" bestFit="1" customWidth="1"/>
    <col min="4" max="4" width="15.109375" style="1" bestFit="1" customWidth="1"/>
    <col min="5" max="5" width="12" style="1" bestFit="1" customWidth="1"/>
    <col min="6" max="6" width="8.88671875" style="1" bestFit="1" customWidth="1"/>
    <col min="7" max="7" width="11.6640625" style="1" bestFit="1" customWidth="1"/>
    <col min="8" max="8" width="13.5546875" style="1" bestFit="1" customWidth="1"/>
    <col min="9" max="9" width="20.5546875" style="1" bestFit="1" customWidth="1"/>
    <col min="10" max="10" width="21.6640625" style="1" bestFit="1" customWidth="1"/>
    <col min="11" max="11" width="27.88671875" style="1" bestFit="1" customWidth="1"/>
    <col min="12" max="16384" width="9.109375" style="1"/>
  </cols>
  <sheetData>
    <row r="1" spans="1:11" s="2" customFormat="1" ht="15" customHeight="1" x14ac:dyDescent="0.25">
      <c r="A1" s="4" t="s">
        <v>86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87</v>
      </c>
    </row>
    <row r="2" spans="1:11" x14ac:dyDescent="0.3">
      <c r="A2" s="5" t="s">
        <v>88</v>
      </c>
      <c r="B2" s="1" t="s">
        <v>37</v>
      </c>
      <c r="C2" s="1" t="s">
        <v>20</v>
      </c>
      <c r="D2" s="1" t="s">
        <v>38</v>
      </c>
      <c r="E2" s="1" t="s">
        <v>39</v>
      </c>
      <c r="F2" s="1" t="s">
        <v>33</v>
      </c>
      <c r="G2" s="1" t="s">
        <v>40</v>
      </c>
      <c r="H2" s="1" t="s">
        <v>16</v>
      </c>
      <c r="I2" s="1" t="s">
        <v>25</v>
      </c>
      <c r="J2" s="3" t="str">
        <f>HYPERLINK("\\ed-filer\lab\Lab Resources\PCB Library\Datasheets\010 - Capacitors\Murata Capacitors\Chip Monolithic Ceramic Capacitors.pdf","GRM1555C1H101JD01D")</f>
        <v>GRM1555C1H101JD01D</v>
      </c>
      <c r="K2" s="1" t="s">
        <v>15</v>
      </c>
    </row>
    <row r="3" spans="1:11" x14ac:dyDescent="0.3">
      <c r="A3" s="5" t="s">
        <v>89</v>
      </c>
      <c r="B3" s="1" t="s">
        <v>37</v>
      </c>
      <c r="C3" s="1" t="s">
        <v>20</v>
      </c>
      <c r="D3" s="1" t="s">
        <v>38</v>
      </c>
      <c r="E3" s="1" t="s">
        <v>39</v>
      </c>
      <c r="F3" s="1" t="s">
        <v>33</v>
      </c>
      <c r="G3" s="1" t="s">
        <v>40</v>
      </c>
      <c r="H3" s="1" t="s">
        <v>16</v>
      </c>
      <c r="I3" s="1" t="s">
        <v>25</v>
      </c>
      <c r="J3" s="3" t="str">
        <f>HYPERLINK("\\ed-filer\lab\Lab Resources\PCB Library\Datasheets\010 - Capacitors\Murata Capacitors\Chip Monolithic Ceramic Capacitors.pdf","GRM1555C1H101JD01D")</f>
        <v>GRM1555C1H101JD01D</v>
      </c>
      <c r="K3" s="1" t="s">
        <v>15</v>
      </c>
    </row>
    <row r="4" spans="1:11" x14ac:dyDescent="0.3">
      <c r="A4" s="5" t="s">
        <v>90</v>
      </c>
      <c r="B4" s="1" t="s">
        <v>19</v>
      </c>
      <c r="C4" s="1" t="s">
        <v>20</v>
      </c>
      <c r="D4" s="1" t="s">
        <v>21</v>
      </c>
      <c r="E4" s="1" t="s">
        <v>22</v>
      </c>
      <c r="F4" s="1" t="s">
        <v>23</v>
      </c>
      <c r="G4" s="1" t="s">
        <v>24</v>
      </c>
      <c r="H4" s="1" t="s">
        <v>16</v>
      </c>
      <c r="I4" s="1" t="s">
        <v>25</v>
      </c>
      <c r="J4" s="3" t="str">
        <f>HYPERLINK("\\ed-filer\lab\Lab Resources\PCB Library\Datasheets\010 - Capacitors\Murata Capacitors\Chip Monolithic Ceramic Capacitors.pdf","GRM155R61A105KE15D")</f>
        <v>GRM155R61A105KE15D</v>
      </c>
      <c r="K4" s="1" t="s">
        <v>15</v>
      </c>
    </row>
    <row r="5" spans="1:11" x14ac:dyDescent="0.3">
      <c r="A5" s="5" t="s">
        <v>91</v>
      </c>
      <c r="B5" s="1" t="s">
        <v>19</v>
      </c>
      <c r="C5" s="1" t="s">
        <v>20</v>
      </c>
      <c r="D5" s="1" t="s">
        <v>21</v>
      </c>
      <c r="E5" s="1" t="s">
        <v>22</v>
      </c>
      <c r="F5" s="1" t="s">
        <v>23</v>
      </c>
      <c r="G5" s="1" t="s">
        <v>24</v>
      </c>
      <c r="H5" s="1" t="s">
        <v>16</v>
      </c>
      <c r="I5" s="1" t="s">
        <v>25</v>
      </c>
      <c r="J5" s="3" t="str">
        <f>HYPERLINK("\\ed-filer\lab\Lab Resources\PCB Library\Datasheets\010 - Capacitors\Murata Capacitors\Chip Monolithic Ceramic Capacitors.pdf","GRM155R61A105KE15D")</f>
        <v>GRM155R61A105KE15D</v>
      </c>
      <c r="K5" s="1" t="s">
        <v>15</v>
      </c>
    </row>
    <row r="6" spans="1:11" x14ac:dyDescent="0.3">
      <c r="A6" s="5" t="s">
        <v>92</v>
      </c>
      <c r="B6" s="1" t="s">
        <v>26</v>
      </c>
      <c r="C6" s="1" t="s">
        <v>20</v>
      </c>
      <c r="D6" s="1" t="s">
        <v>27</v>
      </c>
      <c r="E6" s="1" t="s">
        <v>22</v>
      </c>
      <c r="F6" s="1" t="s">
        <v>28</v>
      </c>
      <c r="G6" s="1" t="s">
        <v>29</v>
      </c>
      <c r="H6" s="1" t="s">
        <v>16</v>
      </c>
      <c r="I6" s="1" t="s">
        <v>25</v>
      </c>
      <c r="J6" s="3" t="str">
        <f>HYPERLINK("\\ed-filer\lab\Lab Resources\PCB Library\Datasheets\010 - Capacitors\Murata Capacitors\Chip Monolithic Ceramic Capacitors.pdf","GRM155R71C224KA12D")</f>
        <v>GRM155R71C224KA12D</v>
      </c>
      <c r="K6" s="1" t="s">
        <v>15</v>
      </c>
    </row>
    <row r="7" spans="1:11" x14ac:dyDescent="0.3">
      <c r="A7" s="5" t="s">
        <v>93</v>
      </c>
      <c r="B7" s="1" t="s">
        <v>30</v>
      </c>
      <c r="C7" s="1" t="s">
        <v>31</v>
      </c>
      <c r="D7" s="1" t="s">
        <v>32</v>
      </c>
      <c r="E7" s="1" t="s">
        <v>22</v>
      </c>
      <c r="F7" s="1" t="s">
        <v>33</v>
      </c>
      <c r="G7" s="1" t="s">
        <v>29</v>
      </c>
      <c r="H7" s="1" t="s">
        <v>16</v>
      </c>
      <c r="I7" s="1" t="s">
        <v>25</v>
      </c>
      <c r="J7" s="3" t="str">
        <f>HYPERLINK("\\ed-filer\lab\Lab Resources\PCB Library\Datasheets\010 - Capacitors\Murata Capacitors\Chip Monolithic Ceramic Capacitors.pdf","GRM188R71H104KA93D")</f>
        <v>GRM188R71H104KA93D</v>
      </c>
      <c r="K7" s="1" t="s">
        <v>15</v>
      </c>
    </row>
    <row r="8" spans="1:11" x14ac:dyDescent="0.3">
      <c r="A8" s="5" t="s">
        <v>94</v>
      </c>
      <c r="B8" s="1" t="s">
        <v>30</v>
      </c>
      <c r="C8" s="1" t="s">
        <v>31</v>
      </c>
      <c r="D8" s="1" t="s">
        <v>32</v>
      </c>
      <c r="E8" s="1" t="s">
        <v>22</v>
      </c>
      <c r="F8" s="1" t="s">
        <v>33</v>
      </c>
      <c r="G8" s="1" t="s">
        <v>29</v>
      </c>
      <c r="H8" s="1" t="s">
        <v>16</v>
      </c>
      <c r="I8" s="1" t="s">
        <v>25</v>
      </c>
      <c r="J8" s="3" t="str">
        <f>HYPERLINK("\\ed-filer\lab\Lab Resources\PCB Library\Datasheets\010 - Capacitors\Murata Capacitors\Chip Monolithic Ceramic Capacitors.pdf","GRM188R71H104KA93D")</f>
        <v>GRM188R71H104KA93D</v>
      </c>
      <c r="K8" s="1" t="s">
        <v>15</v>
      </c>
    </row>
    <row r="9" spans="1:11" x14ac:dyDescent="0.3">
      <c r="A9" s="5" t="s">
        <v>95</v>
      </c>
      <c r="B9" s="1" t="s">
        <v>34</v>
      </c>
      <c r="C9" s="1" t="s">
        <v>31</v>
      </c>
      <c r="D9" s="1" t="s">
        <v>35</v>
      </c>
      <c r="E9" s="1" t="s">
        <v>22</v>
      </c>
      <c r="F9" s="1" t="s">
        <v>36</v>
      </c>
      <c r="G9" s="1" t="s">
        <v>24</v>
      </c>
      <c r="H9" s="1" t="s">
        <v>16</v>
      </c>
      <c r="I9" s="1" t="s">
        <v>25</v>
      </c>
      <c r="J9" s="3" t="str">
        <f>HYPERLINK("\\ed-filer\lab\Lab Resources\PCB Library\Datasheets\010 - Capacitors\Murata Capacitors\GRM188R6YA475KE15.xlsx","GRM188R6YA475KE15")</f>
        <v>GRM188R6YA475KE15</v>
      </c>
      <c r="K9" s="1" t="s">
        <v>15</v>
      </c>
    </row>
    <row r="10" spans="1:11" x14ac:dyDescent="0.3">
      <c r="A10" s="5" t="s">
        <v>96</v>
      </c>
      <c r="B10" s="1" t="s">
        <v>34</v>
      </c>
      <c r="C10" s="1" t="s">
        <v>31</v>
      </c>
      <c r="D10" s="1" t="s">
        <v>35</v>
      </c>
      <c r="E10" s="1" t="s">
        <v>22</v>
      </c>
      <c r="F10" s="1" t="s">
        <v>36</v>
      </c>
      <c r="G10" s="1" t="s">
        <v>24</v>
      </c>
      <c r="H10" s="1" t="s">
        <v>16</v>
      </c>
      <c r="I10" s="1" t="s">
        <v>25</v>
      </c>
      <c r="J10" s="3" t="str">
        <f>HYPERLINK("\\ed-filer\lab\Lab Resources\PCB Library\Datasheets\010 - Capacitors\Murata Capacitors\GRM188R6YA475KE15.xlsx","GRM188R6YA475KE15")</f>
        <v>GRM188R6YA475KE15</v>
      </c>
      <c r="K10" s="1" t="s">
        <v>15</v>
      </c>
    </row>
    <row r="11" spans="1:11" ht="15" x14ac:dyDescent="0.25">
      <c r="A11" s="5" t="s">
        <v>97</v>
      </c>
      <c r="B11" s="1" t="s">
        <v>48</v>
      </c>
      <c r="C11" s="1" t="s">
        <v>49</v>
      </c>
      <c r="D11" s="1" t="s">
        <v>50</v>
      </c>
      <c r="E11" s="1" t="s">
        <v>51</v>
      </c>
      <c r="F11" s="1" t="s">
        <v>52</v>
      </c>
      <c r="G11" s="1" t="s">
        <v>15</v>
      </c>
      <c r="H11" s="1" t="s">
        <v>16</v>
      </c>
      <c r="I11" s="1" t="s">
        <v>53</v>
      </c>
      <c r="J11" s="3" t="str">
        <f>HYPERLINK("\\ed-filer\lab\Lab Resources\PCB Library\Datasheets\020 - Resistors\Yageo 0603 Resistors\PYu-RC0603_51_RoHS_L_4.pdf","RC0603JR-070RL")</f>
        <v>RC0603JR-070RL</v>
      </c>
      <c r="K11" s="1" t="s">
        <v>15</v>
      </c>
    </row>
    <row r="12" spans="1:11" ht="15" x14ac:dyDescent="0.25">
      <c r="A12" s="5" t="s">
        <v>98</v>
      </c>
      <c r="B12" s="1" t="s">
        <v>48</v>
      </c>
      <c r="C12" s="1" t="s">
        <v>49</v>
      </c>
      <c r="D12" s="1" t="s">
        <v>50</v>
      </c>
      <c r="E12" s="1" t="s">
        <v>51</v>
      </c>
      <c r="F12" s="1" t="s">
        <v>52</v>
      </c>
      <c r="G12" s="1" t="s">
        <v>15</v>
      </c>
      <c r="H12" s="1" t="s">
        <v>16</v>
      </c>
      <c r="I12" s="1" t="s">
        <v>53</v>
      </c>
      <c r="J12" s="3" t="str">
        <f>HYPERLINK("\\ed-filer\lab\Lab Resources\PCB Library\Datasheets\020 - Resistors\Yageo 0603 Resistors\PYu-RC0603_51_RoHS_L_4.pdf","RC0603JR-070RL")</f>
        <v>RC0603JR-070RL</v>
      </c>
      <c r="K12" s="1" t="s">
        <v>15</v>
      </c>
    </row>
    <row r="13" spans="1:11" x14ac:dyDescent="0.3">
      <c r="A13" s="5" t="s">
        <v>99</v>
      </c>
      <c r="B13" s="1" t="s">
        <v>54</v>
      </c>
      <c r="C13" s="1" t="s">
        <v>55</v>
      </c>
      <c r="D13" s="1" t="s">
        <v>56</v>
      </c>
      <c r="E13" s="1" t="s">
        <v>57</v>
      </c>
      <c r="F13" s="1" t="s">
        <v>58</v>
      </c>
      <c r="G13" s="1" t="s">
        <v>15</v>
      </c>
      <c r="H13" s="1" t="s">
        <v>16</v>
      </c>
      <c r="I13" s="1" t="s">
        <v>53</v>
      </c>
      <c r="J13" s="3" t="str">
        <f>HYPERLINK("\\ed-filer\lab\Lab Resources\PCB Library\Datasheets\020 - Resistors\Yageo 0402 Resistors\PYu-RC0402_51_RoHS_L_6.pdf","RC0402FR-07100KL")</f>
        <v>RC0402FR-07100KL</v>
      </c>
      <c r="K13" s="1" t="s">
        <v>15</v>
      </c>
    </row>
    <row r="14" spans="1:11" ht="15" x14ac:dyDescent="0.25">
      <c r="A14" s="5" t="s">
        <v>100</v>
      </c>
      <c r="B14" s="1" t="s">
        <v>59</v>
      </c>
      <c r="C14" s="1" t="s">
        <v>60</v>
      </c>
      <c r="D14" s="1" t="s">
        <v>61</v>
      </c>
      <c r="E14" s="1" t="s">
        <v>15</v>
      </c>
      <c r="F14" s="1" t="s">
        <v>62</v>
      </c>
      <c r="G14" s="1" t="s">
        <v>15</v>
      </c>
      <c r="H14" s="1" t="s">
        <v>16</v>
      </c>
      <c r="I14" s="1" t="s">
        <v>63</v>
      </c>
      <c r="J14" s="3" t="str">
        <f>HYPERLINK("\\ed-filer\lab\Lab Resources\PCB Library\Datasheets\070 - Connectors etc\Lumberg\KLBR4.pdf","KLBR4")</f>
        <v>KLBR4</v>
      </c>
      <c r="K14" s="1" t="s">
        <v>15</v>
      </c>
    </row>
    <row r="15" spans="1:11" ht="15" x14ac:dyDescent="0.25">
      <c r="A15" s="5" t="s">
        <v>101</v>
      </c>
      <c r="B15" s="1" t="s">
        <v>41</v>
      </c>
      <c r="C15" s="1" t="s">
        <v>42</v>
      </c>
      <c r="D15" s="1" t="s">
        <v>43</v>
      </c>
      <c r="E15" s="1" t="s">
        <v>15</v>
      </c>
      <c r="F15" s="1" t="s">
        <v>15</v>
      </c>
      <c r="G15" s="1" t="s">
        <v>15</v>
      </c>
      <c r="H15" s="1" t="s">
        <v>16</v>
      </c>
      <c r="I15" s="1" t="s">
        <v>17</v>
      </c>
      <c r="J15" s="3" t="str">
        <f>HYPERLINK("\\ed-filer\lab\Lab Resources\PCB Library\Datasheets\070 - Connectors etc\Samtec\TSW-MK.pdf","TSW-102-07-G-S")</f>
        <v>TSW-102-07-G-S</v>
      </c>
      <c r="K15" s="1" t="s">
        <v>15</v>
      </c>
    </row>
    <row r="16" spans="1:11" ht="15" x14ac:dyDescent="0.25">
      <c r="A16" s="5" t="s">
        <v>102</v>
      </c>
      <c r="B16" s="1" t="s">
        <v>41</v>
      </c>
      <c r="C16" s="1" t="s">
        <v>42</v>
      </c>
      <c r="D16" s="1" t="s">
        <v>43</v>
      </c>
      <c r="E16" s="1" t="s">
        <v>15</v>
      </c>
      <c r="F16" s="1" t="s">
        <v>15</v>
      </c>
      <c r="G16" s="1" t="s">
        <v>15</v>
      </c>
      <c r="H16" s="1" t="s">
        <v>16</v>
      </c>
      <c r="I16" s="1" t="s">
        <v>17</v>
      </c>
      <c r="J16" s="3" t="str">
        <f>HYPERLINK("\\ed-filer\lab\Lab Resources\PCB Library\Datasheets\070 - Connectors etc\Samtec\TSW-MK.pdf","TSW-102-07-G-S")</f>
        <v>TSW-102-07-G-S</v>
      </c>
      <c r="K16" s="1" t="s">
        <v>15</v>
      </c>
    </row>
    <row r="17" spans="1:11" ht="15" x14ac:dyDescent="0.25">
      <c r="A17" s="5" t="s">
        <v>103</v>
      </c>
      <c r="B17" s="1" t="s">
        <v>41</v>
      </c>
      <c r="C17" s="1" t="s">
        <v>42</v>
      </c>
      <c r="D17" s="1" t="s">
        <v>43</v>
      </c>
      <c r="E17" s="1" t="s">
        <v>15</v>
      </c>
      <c r="F17" s="1" t="s">
        <v>15</v>
      </c>
      <c r="G17" s="1" t="s">
        <v>15</v>
      </c>
      <c r="H17" s="1" t="s">
        <v>16</v>
      </c>
      <c r="I17" s="1" t="s">
        <v>17</v>
      </c>
      <c r="J17" s="3" t="str">
        <f>HYPERLINK("\\ed-filer\lab\Lab Resources\PCB Library\Datasheets\070 - Connectors etc\Samtec\TSW-MK.pdf","TSW-102-07-G-S")</f>
        <v>TSW-102-07-G-S</v>
      </c>
      <c r="K17" s="1" t="s">
        <v>15</v>
      </c>
    </row>
    <row r="18" spans="1:11" ht="15" x14ac:dyDescent="0.25">
      <c r="A18" s="5" t="s">
        <v>104</v>
      </c>
      <c r="B18" s="1" t="s">
        <v>41</v>
      </c>
      <c r="C18" s="1" t="s">
        <v>42</v>
      </c>
      <c r="D18" s="1" t="s">
        <v>43</v>
      </c>
      <c r="E18" s="1" t="s">
        <v>15</v>
      </c>
      <c r="F18" s="1" t="s">
        <v>15</v>
      </c>
      <c r="G18" s="1" t="s">
        <v>15</v>
      </c>
      <c r="H18" s="1" t="s">
        <v>16</v>
      </c>
      <c r="I18" s="1" t="s">
        <v>17</v>
      </c>
      <c r="J18" s="3" t="str">
        <f>HYPERLINK("\\ed-filer\lab\Lab Resources\PCB Library\Datasheets\070 - Connectors etc\Samtec\TSW-MK.pdf","TSW-102-07-G-S")</f>
        <v>TSW-102-07-G-S</v>
      </c>
      <c r="K18" s="1" t="s">
        <v>15</v>
      </c>
    </row>
    <row r="19" spans="1:11" ht="15" x14ac:dyDescent="0.25">
      <c r="A19" s="5" t="s">
        <v>105</v>
      </c>
      <c r="B19" s="1" t="s">
        <v>41</v>
      </c>
      <c r="C19" s="1" t="s">
        <v>42</v>
      </c>
      <c r="D19" s="1" t="s">
        <v>43</v>
      </c>
      <c r="E19" s="1" t="s">
        <v>15</v>
      </c>
      <c r="F19" s="1" t="s">
        <v>15</v>
      </c>
      <c r="G19" s="1" t="s">
        <v>15</v>
      </c>
      <c r="H19" s="1" t="s">
        <v>16</v>
      </c>
      <c r="I19" s="1" t="s">
        <v>17</v>
      </c>
      <c r="J19" s="3" t="str">
        <f>HYPERLINK("\\ed-filer\lab\Lab Resources\PCB Library\Datasheets\070 - Connectors etc\Samtec\TSW-MK.pdf","TSW-102-07-G-S")</f>
        <v>TSW-102-07-G-S</v>
      </c>
      <c r="K19" s="1" t="s">
        <v>15</v>
      </c>
    </row>
    <row r="20" spans="1:11" ht="15" x14ac:dyDescent="0.25">
      <c r="A20" s="5" t="s">
        <v>106</v>
      </c>
      <c r="B20" s="1" t="s">
        <v>12</v>
      </c>
      <c r="C20" s="1" t="s">
        <v>13</v>
      </c>
      <c r="D20" s="1" t="s">
        <v>14</v>
      </c>
      <c r="E20" s="1" t="s">
        <v>15</v>
      </c>
      <c r="F20" s="1" t="s">
        <v>15</v>
      </c>
      <c r="G20" s="1" t="s">
        <v>15</v>
      </c>
      <c r="H20" s="1" t="s">
        <v>16</v>
      </c>
      <c r="I20" s="1" t="s">
        <v>17</v>
      </c>
      <c r="J20" s="3" t="str">
        <f>HYPERLINK("\\ed-filer\lab\Lab Resources\PCB Library\Datasheets\070 - Connectors etc\Samtec\TSW-MK.pdf","TSW-103-07-G-S")</f>
        <v>TSW-103-07-G-S</v>
      </c>
      <c r="K20" s="1" t="s">
        <v>15</v>
      </c>
    </row>
    <row r="21" spans="1:11" ht="15" x14ac:dyDescent="0.25">
      <c r="A21" s="5" t="s">
        <v>107</v>
      </c>
      <c r="B21" s="1" t="s">
        <v>44</v>
      </c>
      <c r="C21" s="1" t="s">
        <v>45</v>
      </c>
      <c r="D21" s="1" t="s">
        <v>46</v>
      </c>
      <c r="E21" s="1" t="s">
        <v>15</v>
      </c>
      <c r="F21" s="1" t="s">
        <v>15</v>
      </c>
      <c r="G21" s="1" t="s">
        <v>15</v>
      </c>
      <c r="H21" s="1" t="s">
        <v>16</v>
      </c>
      <c r="I21" s="1" t="s">
        <v>47</v>
      </c>
      <c r="J21" s="3" t="str">
        <f>HYPERLINK("\\ed-filer\lab\Lab Resources\PCB Library\Datasheets\090 - ICs\Dialog Devices\Chantel WLCSP9","D2150")</f>
        <v>D2150</v>
      </c>
      <c r="K21" s="1" t="s">
        <v>15</v>
      </c>
    </row>
    <row r="22" spans="1:11" ht="15" x14ac:dyDescent="0.25">
      <c r="A22" s="7" t="s">
        <v>83</v>
      </c>
      <c r="B22" s="6"/>
      <c r="C22" s="6"/>
      <c r="D22" s="6"/>
      <c r="E22" s="6"/>
      <c r="F22" s="6"/>
      <c r="G22" s="6"/>
      <c r="H22" s="6"/>
      <c r="I22" s="6"/>
      <c r="J22" s="8"/>
      <c r="K22" s="6"/>
    </row>
    <row r="23" spans="1:11" x14ac:dyDescent="0.3">
      <c r="A23" s="10" t="s">
        <v>108</v>
      </c>
      <c r="B23" s="9" t="s">
        <v>37</v>
      </c>
      <c r="C23" s="9" t="s">
        <v>20</v>
      </c>
      <c r="D23" s="9" t="s">
        <v>38</v>
      </c>
      <c r="E23" s="9" t="s">
        <v>39</v>
      </c>
      <c r="F23" s="9" t="s">
        <v>33</v>
      </c>
      <c r="G23" s="9" t="s">
        <v>40</v>
      </c>
      <c r="H23" s="9" t="s">
        <v>68</v>
      </c>
      <c r="I23" s="9" t="s">
        <v>25</v>
      </c>
      <c r="J23" s="11" t="str">
        <f>HYPERLINK("\\ed-filer\lab\Lab Resources\PCB Library\Datasheets\010 - Capacitors\Murata Capacitors\Chip Monolithic Ceramic Capacitors.pdf","GRM1555C1H101JD01D")</f>
        <v>GRM1555C1H101JD01D</v>
      </c>
      <c r="K23" s="9" t="s">
        <v>15</v>
      </c>
    </row>
    <row r="24" spans="1:11" x14ac:dyDescent="0.3">
      <c r="A24" s="10" t="s">
        <v>109</v>
      </c>
      <c r="B24" s="9" t="s">
        <v>37</v>
      </c>
      <c r="C24" s="9" t="s">
        <v>20</v>
      </c>
      <c r="D24" s="9" t="s">
        <v>38</v>
      </c>
      <c r="E24" s="9" t="s">
        <v>39</v>
      </c>
      <c r="F24" s="9" t="s">
        <v>33</v>
      </c>
      <c r="G24" s="9" t="s">
        <v>40</v>
      </c>
      <c r="H24" s="9" t="s">
        <v>68</v>
      </c>
      <c r="I24" s="9" t="s">
        <v>25</v>
      </c>
      <c r="J24" s="11" t="str">
        <f>HYPERLINK("\\ed-filer\lab\Lab Resources\PCB Library\Datasheets\010 - Capacitors\Murata Capacitors\Chip Monolithic Ceramic Capacitors.pdf","GRM1555C1H101JD01D")</f>
        <v>GRM1555C1H101JD01D</v>
      </c>
      <c r="K24" s="9" t="s">
        <v>15</v>
      </c>
    </row>
    <row r="25" spans="1:11" x14ac:dyDescent="0.3">
      <c r="A25" s="10" t="s">
        <v>110</v>
      </c>
      <c r="B25" s="9" t="s">
        <v>78</v>
      </c>
      <c r="C25" s="9" t="s">
        <v>20</v>
      </c>
      <c r="D25" s="9" t="s">
        <v>79</v>
      </c>
      <c r="E25" s="9" t="s">
        <v>22</v>
      </c>
      <c r="F25" s="9" t="s">
        <v>33</v>
      </c>
      <c r="G25" s="9" t="s">
        <v>29</v>
      </c>
      <c r="H25" s="9" t="s">
        <v>68</v>
      </c>
      <c r="I25" s="9" t="s">
        <v>25</v>
      </c>
      <c r="J25" s="11" t="str">
        <f>HYPERLINK("\\ed-filer\lab\Lab Resources\PCB Library\Datasheets\010 - Capacitors\Murata Capacitors\Chip Monolithic Ceramic Capacitors.pdf","GRM155R71H102KA01D")</f>
        <v>GRM155R71H102KA01D</v>
      </c>
      <c r="K25" s="9" t="s">
        <v>15</v>
      </c>
    </row>
    <row r="26" spans="1:11" x14ac:dyDescent="0.3">
      <c r="A26" s="10" t="s">
        <v>111</v>
      </c>
      <c r="B26" s="9" t="s">
        <v>78</v>
      </c>
      <c r="C26" s="9" t="s">
        <v>20</v>
      </c>
      <c r="D26" s="9" t="s">
        <v>79</v>
      </c>
      <c r="E26" s="9" t="s">
        <v>22</v>
      </c>
      <c r="F26" s="9" t="s">
        <v>33</v>
      </c>
      <c r="G26" s="9" t="s">
        <v>29</v>
      </c>
      <c r="H26" s="9" t="s">
        <v>68</v>
      </c>
      <c r="I26" s="9" t="s">
        <v>25</v>
      </c>
      <c r="J26" s="11" t="str">
        <f>HYPERLINK("\\ed-filer\lab\Lab Resources\PCB Library\Datasheets\010 - Capacitors\Murata Capacitors\Chip Monolithic Ceramic Capacitors.pdf","GRM155R71H102KA01D")</f>
        <v>GRM155R71H102KA01D</v>
      </c>
      <c r="K26" s="9" t="s">
        <v>15</v>
      </c>
    </row>
    <row r="27" spans="1:11" x14ac:dyDescent="0.3">
      <c r="A27" s="10" t="s">
        <v>112</v>
      </c>
      <c r="B27" s="9" t="s">
        <v>73</v>
      </c>
      <c r="C27" s="9" t="s">
        <v>74</v>
      </c>
      <c r="D27" s="9" t="s">
        <v>75</v>
      </c>
      <c r="E27" s="9" t="s">
        <v>22</v>
      </c>
      <c r="F27" s="9" t="s">
        <v>76</v>
      </c>
      <c r="G27" s="9" t="s">
        <v>15</v>
      </c>
      <c r="H27" s="9" t="s">
        <v>68</v>
      </c>
      <c r="I27" s="9" t="s">
        <v>77</v>
      </c>
      <c r="J27" s="11" t="str">
        <f>HYPERLINK("\\ed-filer\lab\Lab Resources\PCB Library\Datasheets\030 - Inductors &amp; Wound Components\Toko\8RHB2.pdf","-822LY-101K")</f>
        <v>-822LY-101K</v>
      </c>
      <c r="K27" s="9" t="s">
        <v>15</v>
      </c>
    </row>
    <row r="28" spans="1:11" x14ac:dyDescent="0.3">
      <c r="A28" s="10" t="s">
        <v>113</v>
      </c>
      <c r="B28" s="9" t="s">
        <v>73</v>
      </c>
      <c r="C28" s="9" t="s">
        <v>74</v>
      </c>
      <c r="D28" s="9" t="s">
        <v>75</v>
      </c>
      <c r="E28" s="9" t="s">
        <v>22</v>
      </c>
      <c r="F28" s="9" t="s">
        <v>76</v>
      </c>
      <c r="G28" s="9" t="s">
        <v>15</v>
      </c>
      <c r="H28" s="9" t="s">
        <v>68</v>
      </c>
      <c r="I28" s="9" t="s">
        <v>77</v>
      </c>
      <c r="J28" s="11" t="str">
        <f>HYPERLINK("\\ed-filer\lab\Lab Resources\PCB Library\Datasheets\030 - Inductors &amp; Wound Components\Toko\8RHB2.pdf","-822LY-101K")</f>
        <v>-822LY-101K</v>
      </c>
      <c r="K28" s="9" t="s">
        <v>15</v>
      </c>
    </row>
    <row r="29" spans="1:11" ht="15" x14ac:dyDescent="0.25">
      <c r="A29" s="10" t="s">
        <v>114</v>
      </c>
      <c r="B29" s="9" t="s">
        <v>69</v>
      </c>
      <c r="C29" s="9" t="s">
        <v>70</v>
      </c>
      <c r="D29" s="9" t="s">
        <v>71</v>
      </c>
      <c r="E29" s="9" t="s">
        <v>15</v>
      </c>
      <c r="F29" s="9" t="s">
        <v>15</v>
      </c>
      <c r="G29" s="9" t="s">
        <v>15</v>
      </c>
      <c r="H29" s="9" t="s">
        <v>68</v>
      </c>
      <c r="I29" s="9" t="s">
        <v>72</v>
      </c>
      <c r="J29" s="11" t="str">
        <f>HYPERLINK("\\ed-filer\lab\Lab Resources\PCB Library\Datasheets\070 - Connectors etc\TEST_POINT_TERMINAL_BLACK.pdf","20-313141")</f>
        <v>20-313141</v>
      </c>
      <c r="K29" s="9" t="s">
        <v>15</v>
      </c>
    </row>
    <row r="30" spans="1:11" ht="15" x14ac:dyDescent="0.25">
      <c r="A30" s="10" t="s">
        <v>115</v>
      </c>
      <c r="B30" s="9" t="s">
        <v>69</v>
      </c>
      <c r="C30" s="9" t="s">
        <v>70</v>
      </c>
      <c r="D30" s="9" t="s">
        <v>71</v>
      </c>
      <c r="E30" s="9" t="s">
        <v>15</v>
      </c>
      <c r="F30" s="9" t="s">
        <v>15</v>
      </c>
      <c r="G30" s="9" t="s">
        <v>15</v>
      </c>
      <c r="H30" s="9" t="s">
        <v>68</v>
      </c>
      <c r="I30" s="9" t="s">
        <v>72</v>
      </c>
      <c r="J30" s="11" t="str">
        <f>HYPERLINK("\\ed-filer\lab\Lab Resources\PCB Library\Datasheets\070 - Connectors etc\TEST_POINT_TERMINAL_BLACK.pdf","20-313141")</f>
        <v>20-313141</v>
      </c>
      <c r="K30" s="9" t="s">
        <v>15</v>
      </c>
    </row>
    <row r="31" spans="1:11" ht="15" x14ac:dyDescent="0.25">
      <c r="A31" s="10" t="s">
        <v>116</v>
      </c>
      <c r="B31" s="9" t="s">
        <v>69</v>
      </c>
      <c r="C31" s="9" t="s">
        <v>70</v>
      </c>
      <c r="D31" s="9" t="s">
        <v>71</v>
      </c>
      <c r="E31" s="9" t="s">
        <v>15</v>
      </c>
      <c r="F31" s="9" t="s">
        <v>15</v>
      </c>
      <c r="G31" s="9" t="s">
        <v>15</v>
      </c>
      <c r="H31" s="9" t="s">
        <v>68</v>
      </c>
      <c r="I31" s="9" t="s">
        <v>72</v>
      </c>
      <c r="J31" s="11" t="str">
        <f>HYPERLINK("\\ed-filer\lab\Lab Resources\PCB Library\Datasheets\070 - Connectors etc\TEST_POINT_TERMINAL_BLACK.pdf","20-313141")</f>
        <v>20-313141</v>
      </c>
      <c r="K31" s="9" t="s">
        <v>15</v>
      </c>
    </row>
    <row r="32" spans="1:11" ht="15" x14ac:dyDescent="0.25">
      <c r="A32" s="10" t="s">
        <v>117</v>
      </c>
      <c r="B32" s="9" t="s">
        <v>80</v>
      </c>
      <c r="C32" s="9" t="s">
        <v>81</v>
      </c>
      <c r="D32" s="9" t="s">
        <v>67</v>
      </c>
      <c r="E32" s="9" t="s">
        <v>15</v>
      </c>
      <c r="F32" s="9" t="s">
        <v>15</v>
      </c>
      <c r="G32" s="9" t="s">
        <v>15</v>
      </c>
      <c r="H32" s="9" t="s">
        <v>68</v>
      </c>
      <c r="I32" s="9" t="s">
        <v>15</v>
      </c>
      <c r="J32" s="9" t="s">
        <v>15</v>
      </c>
      <c r="K32" s="9" t="s">
        <v>15</v>
      </c>
    </row>
    <row r="33" spans="1:11" ht="15" x14ac:dyDescent="0.25">
      <c r="A33" s="10" t="s">
        <v>118</v>
      </c>
      <c r="B33" s="9" t="s">
        <v>80</v>
      </c>
      <c r="C33" s="9" t="s">
        <v>81</v>
      </c>
      <c r="D33" s="9" t="s">
        <v>67</v>
      </c>
      <c r="E33" s="9" t="s">
        <v>15</v>
      </c>
      <c r="F33" s="9" t="s">
        <v>15</v>
      </c>
      <c r="G33" s="9" t="s">
        <v>15</v>
      </c>
      <c r="H33" s="9" t="s">
        <v>68</v>
      </c>
      <c r="I33" s="9" t="s">
        <v>15</v>
      </c>
      <c r="J33" s="9" t="s">
        <v>15</v>
      </c>
      <c r="K33" s="9" t="s">
        <v>15</v>
      </c>
    </row>
    <row r="34" spans="1:11" ht="15" x14ac:dyDescent="0.25">
      <c r="A34" s="10" t="s">
        <v>119</v>
      </c>
      <c r="B34" s="9" t="s">
        <v>65</v>
      </c>
      <c r="C34" s="9" t="s">
        <v>66</v>
      </c>
      <c r="D34" s="9" t="s">
        <v>67</v>
      </c>
      <c r="E34" s="9" t="s">
        <v>15</v>
      </c>
      <c r="F34" s="9" t="s">
        <v>15</v>
      </c>
      <c r="G34" s="9" t="s">
        <v>15</v>
      </c>
      <c r="H34" s="9" t="s">
        <v>68</v>
      </c>
      <c r="I34" s="9" t="s">
        <v>15</v>
      </c>
      <c r="J34" s="9" t="s">
        <v>15</v>
      </c>
      <c r="K34" s="9" t="s">
        <v>15</v>
      </c>
    </row>
    <row r="35" spans="1:11" ht="15" x14ac:dyDescent="0.25">
      <c r="A35" s="10" t="s">
        <v>120</v>
      </c>
      <c r="B35" s="9" t="s">
        <v>65</v>
      </c>
      <c r="C35" s="9" t="s">
        <v>66</v>
      </c>
      <c r="D35" s="9" t="s">
        <v>67</v>
      </c>
      <c r="E35" s="9" t="s">
        <v>15</v>
      </c>
      <c r="F35" s="9" t="s">
        <v>15</v>
      </c>
      <c r="G35" s="9" t="s">
        <v>15</v>
      </c>
      <c r="H35" s="9" t="s">
        <v>68</v>
      </c>
      <c r="I35" s="9" t="s">
        <v>15</v>
      </c>
      <c r="J35" s="9" t="s">
        <v>15</v>
      </c>
      <c r="K35" s="9" t="s">
        <v>15</v>
      </c>
    </row>
  </sheetData>
  <printOptions horizontalCentered="1"/>
  <pageMargins left="0.19685039370078741" right="0.19685039370078741" top="0.39370078740157483" bottom="0.39370078740157483" header="0.11811023622047245" footer="0.11811023622047245"/>
  <pageSetup paperSize="9" scale="68" orientation="landscape" r:id="rId1"/>
  <headerFooter>
    <oddHeader>&amp;LBill Of Materials&amp;C&amp;F (&amp;A)
&amp;RDate Created: 29/03/2013</oddHeader>
    <oddFooter>&amp;C&amp;P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Order BOM</vt:lpstr>
      <vt:lpstr>Build BOM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William Fallon</cp:lastModifiedBy>
  <cp:lastPrinted>2013-03-29T11:05:15Z</cp:lastPrinted>
  <dcterms:created xsi:type="dcterms:W3CDTF">2010-10-16T19:19:24Z</dcterms:created>
  <dcterms:modified xsi:type="dcterms:W3CDTF">2015-02-11T17:00:38Z</dcterms:modified>
</cp:coreProperties>
</file>